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9420" windowHeight="105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0" i="1" l="1"/>
  <c r="P20" i="1" s="1"/>
  <c r="N19" i="1"/>
  <c r="P19" i="1" s="1"/>
  <c r="N5" i="1"/>
  <c r="P5" i="1" s="1"/>
  <c r="N14" i="1"/>
  <c r="P14" i="1" s="1"/>
  <c r="N7" i="1"/>
  <c r="P7" i="1" s="1"/>
  <c r="N8" i="1"/>
  <c r="P8" i="1" s="1"/>
  <c r="N16" i="1"/>
  <c r="P16" i="1" s="1"/>
  <c r="N10" i="1"/>
  <c r="P10" i="1" s="1"/>
  <c r="N11" i="1"/>
  <c r="P11" i="1" s="1"/>
  <c r="N17" i="1"/>
  <c r="P17" i="1" s="1"/>
  <c r="N13" i="1"/>
  <c r="P13" i="1" s="1"/>
  <c r="N4" i="1" l="1"/>
  <c r="P4" i="1" s="1"/>
</calcChain>
</file>

<file path=xl/sharedStrings.xml><?xml version="1.0" encoding="utf-8"?>
<sst xmlns="http://schemas.openxmlformats.org/spreadsheetml/2006/main" count="13" uniqueCount="12">
  <si>
    <t xml:space="preserve">OD </t>
  </si>
  <si>
    <t>OD</t>
  </si>
  <si>
    <t xml:space="preserve">عرض المبدا </t>
  </si>
  <si>
    <t xml:space="preserve">شیب خط </t>
  </si>
  <si>
    <t>sample</t>
  </si>
  <si>
    <t>Pg/ml</t>
  </si>
  <si>
    <t>M.F</t>
  </si>
  <si>
    <t>Endo</t>
  </si>
  <si>
    <t>Naringenin</t>
  </si>
  <si>
    <t>exo</t>
  </si>
  <si>
    <t>Transfect</t>
  </si>
  <si>
    <t>Transfect+exo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</si>
</sst>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1"/>
      <color rgb="FF006100"/>
      <name val="Calibri"/>
      <family val="2"/>
      <charset val="178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5" fillId="4" borderId="0" xfId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n-US"/>
            </a:pPr>
            <a:r>
              <a:rPr lang="en-US" sz="1800" b="1" i="0" u="none" strike="noStrike" baseline="0"/>
              <a:t>Human IL-1</a:t>
            </a:r>
            <a:r>
              <a:rPr lang="el-GR" sz="1800" b="1" i="0" u="none" strike="noStrike" baseline="0"/>
              <a:t>β</a:t>
            </a:r>
            <a:endParaRPr lang="el-GR"/>
          </a:p>
        </c:rich>
      </c:tx>
      <c:layout>
        <c:manualLayout>
          <c:xMode val="edge"/>
          <c:yMode val="edge"/>
          <c:x val="0.40663552317154383"/>
          <c:y val="2.6666666666666672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Sheet1!$F$3</c:f>
              <c:strCache>
                <c:ptCount val="1"/>
                <c:pt idx="0">
                  <c:v>OD 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9151349551455336"/>
                  <c:y val="-0.14701137357830274"/>
                </c:manualLayout>
              </c:layout>
              <c:numFmt formatCode="General" sourceLinked="0"/>
              <c:spPr>
                <a:solidFill>
                  <a:schemeClr val="tx2">
                    <a:lumMod val="40000"/>
                    <a:lumOff val="60000"/>
                  </a:schemeClr>
                </a:solidFill>
              </c:spPr>
              <c:txPr>
                <a:bodyPr/>
                <a:lstStyle/>
                <a:p>
                  <a:pPr>
                    <a:defRPr lang="en-US"/>
                  </a:pPr>
                  <a:endParaRPr lang="en-US"/>
                </a:p>
              </c:txPr>
            </c:trendlineLbl>
          </c:trendline>
          <c:xVal>
            <c:numRef>
              <c:f>Sheet1!$E$4:$E$10</c:f>
              <c:numCache>
                <c:formatCode>General</c:formatCode>
                <c:ptCount val="7"/>
                <c:pt idx="0">
                  <c:v>3.9</c:v>
                </c:pt>
                <c:pt idx="1">
                  <c:v>7.8</c:v>
                </c:pt>
                <c:pt idx="2">
                  <c:v>15.6</c:v>
                </c:pt>
                <c:pt idx="3">
                  <c:v>31.3</c:v>
                </c:pt>
                <c:pt idx="4">
                  <c:v>62.5</c:v>
                </c:pt>
                <c:pt idx="5">
                  <c:v>125</c:v>
                </c:pt>
                <c:pt idx="6">
                  <c:v>250</c:v>
                </c:pt>
              </c:numCache>
            </c:numRef>
          </c:xVal>
          <c:yVal>
            <c:numRef>
              <c:f>Sheet1!$F$4:$F$10</c:f>
              <c:numCache>
                <c:formatCode>General</c:formatCode>
                <c:ptCount val="7"/>
                <c:pt idx="0">
                  <c:v>8.8999999999999996E-2</c:v>
                </c:pt>
                <c:pt idx="1">
                  <c:v>0.16500000000000001</c:v>
                </c:pt>
                <c:pt idx="2">
                  <c:v>0.374</c:v>
                </c:pt>
                <c:pt idx="3">
                  <c:v>0.629</c:v>
                </c:pt>
                <c:pt idx="4">
                  <c:v>1.133</c:v>
                </c:pt>
                <c:pt idx="5">
                  <c:v>1.468</c:v>
                </c:pt>
                <c:pt idx="6">
                  <c:v>2.4300000000000002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16-40EF-A0F6-3A5BFD610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264000"/>
        <c:axId val="207270272"/>
      </c:scatterChart>
      <c:valAx>
        <c:axId val="207264000"/>
        <c:scaling>
          <c:orientation val="minMax"/>
          <c:max val="250"/>
        </c:scaling>
        <c:delete val="0"/>
        <c:axPos val="b"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Concentration</a:t>
                </a:r>
                <a:r>
                  <a:rPr lang="en-US" baseline="0"/>
                  <a:t> (Pg/ml)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270272"/>
        <c:crosses val="autoZero"/>
        <c:crossBetween val="midCat"/>
      </c:valAx>
      <c:valAx>
        <c:axId val="207270272"/>
        <c:scaling>
          <c:orientation val="minMax"/>
          <c:max val="2.5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OD (450 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7264000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243840</xdr:colOff>
      <xdr:row>11</xdr:row>
      <xdr:rowOff>15240</xdr:rowOff>
    </xdr:from>
    <xdr:to>
      <xdr:col>7</xdr:col>
      <xdr:colOff>548640</xdr:colOff>
      <xdr:row>26</xdr:row>
      <xdr:rowOff>15240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S27"/>
  <sheetViews>
    <sheetView tabSelected="1" topLeftCell="C1" workbookViewId="0">
      <selection activeCell="N23" sqref="N23"/>
    </sheetView>
  </sheetViews>
  <sheetFormatPr defaultRowHeight="14.5" x14ac:dyDescent="0.35"/>
  <cols>
    <col min="10" max="10" width="14.26953125" customWidth="1"/>
    <col min="16" max="16" width="18.36328125" customWidth="1"/>
  </cols>
  <sheetData>
    <row r="2" spans="5:19" x14ac:dyDescent="0.35"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5:19" x14ac:dyDescent="0.35">
      <c r="E3" s="3" t="s">
        <v>5</v>
      </c>
      <c r="F3" s="4" t="s">
        <v>0</v>
      </c>
      <c r="I3" s="7"/>
      <c r="J3" s="7"/>
      <c r="K3" s="8" t="s">
        <v>4</v>
      </c>
      <c r="L3" s="9" t="s">
        <v>1</v>
      </c>
      <c r="M3" s="4" t="s">
        <v>2</v>
      </c>
      <c r="N3" s="7"/>
      <c r="O3" s="4" t="s">
        <v>3</v>
      </c>
      <c r="P3" s="6" t="s">
        <v>5</v>
      </c>
      <c r="Q3" s="7"/>
      <c r="R3" s="7"/>
      <c r="S3" s="7"/>
    </row>
    <row r="4" spans="5:19" x14ac:dyDescent="0.35">
      <c r="E4" s="2">
        <v>3.9</v>
      </c>
      <c r="F4" s="2">
        <v>8.8999999999999996E-2</v>
      </c>
      <c r="I4" s="7"/>
      <c r="J4" s="7"/>
      <c r="K4" s="7">
        <v>1</v>
      </c>
      <c r="L4" s="7">
        <v>0.39200000000000002</v>
      </c>
      <c r="M4" s="7">
        <v>0.246</v>
      </c>
      <c r="N4" s="7">
        <f>L4-M4</f>
        <v>0.14600000000000002</v>
      </c>
      <c r="O4" s="7">
        <v>9.1999999999999998E-3</v>
      </c>
      <c r="P4" s="5">
        <f>N4/O4</f>
        <v>15.869565217391306</v>
      </c>
      <c r="Q4" s="7"/>
      <c r="R4" s="7"/>
      <c r="S4" s="7"/>
    </row>
    <row r="5" spans="5:19" x14ac:dyDescent="0.35">
      <c r="E5" s="2">
        <v>7.8</v>
      </c>
      <c r="F5" s="2">
        <v>0.16500000000000001</v>
      </c>
      <c r="I5" s="7"/>
      <c r="J5" s="7" t="s">
        <v>6</v>
      </c>
      <c r="K5" s="7">
        <v>2</v>
      </c>
      <c r="L5" s="7">
        <v>0.47649999999999998</v>
      </c>
      <c r="M5" s="7">
        <v>0.246</v>
      </c>
      <c r="N5" s="7">
        <f t="shared" ref="N5:N13" si="0">L5-M5</f>
        <v>0.23049999999999998</v>
      </c>
      <c r="O5" s="7">
        <v>9.1999999999999998E-3</v>
      </c>
      <c r="P5" s="5">
        <f t="shared" ref="P5:P13" si="1">N5/O5</f>
        <v>25.054347826086953</v>
      </c>
      <c r="Q5" s="7"/>
      <c r="R5" s="7"/>
      <c r="S5" s="7"/>
    </row>
    <row r="6" spans="5:19" x14ac:dyDescent="0.35">
      <c r="E6" s="2">
        <v>15.6</v>
      </c>
      <c r="F6" s="2">
        <v>0.374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5:19" x14ac:dyDescent="0.35">
      <c r="E7" s="2">
        <v>31.3</v>
      </c>
      <c r="F7" s="2">
        <v>0.629</v>
      </c>
      <c r="I7" s="7"/>
      <c r="J7" s="7"/>
      <c r="K7" s="7">
        <v>1</v>
      </c>
      <c r="L7" s="7">
        <v>0.97650000000000003</v>
      </c>
      <c r="M7" s="7">
        <v>0.246</v>
      </c>
      <c r="N7" s="7">
        <f t="shared" si="0"/>
        <v>0.73050000000000004</v>
      </c>
      <c r="O7" s="7">
        <v>9.1999999999999998E-3</v>
      </c>
      <c r="P7" s="5">
        <f t="shared" si="1"/>
        <v>79.402173913043484</v>
      </c>
      <c r="Q7" s="7"/>
      <c r="R7" s="7"/>
      <c r="S7" s="7"/>
    </row>
    <row r="8" spans="5:19" x14ac:dyDescent="0.35">
      <c r="E8" s="2">
        <v>62.5</v>
      </c>
      <c r="F8" s="2">
        <v>1.133</v>
      </c>
      <c r="I8" s="7"/>
      <c r="J8" s="7" t="s">
        <v>7</v>
      </c>
      <c r="K8" s="7">
        <v>2</v>
      </c>
      <c r="L8" s="7">
        <v>0.86370000000000002</v>
      </c>
      <c r="M8" s="7">
        <v>0.246</v>
      </c>
      <c r="N8" s="7">
        <f t="shared" si="0"/>
        <v>0.61770000000000003</v>
      </c>
      <c r="O8" s="7">
        <v>9.1999999999999998E-3</v>
      </c>
      <c r="P8" s="5">
        <f t="shared" si="1"/>
        <v>67.141304347826093</v>
      </c>
      <c r="Q8" s="7"/>
      <c r="R8" s="7"/>
      <c r="S8" s="7"/>
    </row>
    <row r="9" spans="5:19" x14ac:dyDescent="0.35">
      <c r="E9" s="2">
        <v>125</v>
      </c>
      <c r="F9" s="2">
        <v>1.468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5:19" x14ac:dyDescent="0.35">
      <c r="E10" s="2">
        <v>250</v>
      </c>
      <c r="F10" s="2">
        <v>2.4300000000000002</v>
      </c>
      <c r="I10" s="7"/>
      <c r="J10" s="7"/>
      <c r="K10" s="7">
        <v>1</v>
      </c>
      <c r="L10" s="7">
        <v>0.75429999999999997</v>
      </c>
      <c r="M10" s="7">
        <v>0.246</v>
      </c>
      <c r="N10" s="7">
        <f t="shared" si="0"/>
        <v>0.50829999999999997</v>
      </c>
      <c r="O10" s="7">
        <v>9.1999999999999998E-3</v>
      </c>
      <c r="P10" s="5">
        <f t="shared" si="1"/>
        <v>55.25</v>
      </c>
      <c r="Q10" s="7"/>
      <c r="R10" s="7"/>
      <c r="S10" s="7"/>
    </row>
    <row r="11" spans="5:19" x14ac:dyDescent="0.35">
      <c r="I11" s="7"/>
      <c r="J11" s="7" t="s">
        <v>8</v>
      </c>
      <c r="K11" s="7">
        <v>2</v>
      </c>
      <c r="L11" s="7">
        <v>0.67579999999999996</v>
      </c>
      <c r="M11" s="7">
        <v>0.246</v>
      </c>
      <c r="N11" s="7">
        <f t="shared" si="0"/>
        <v>0.42979999999999996</v>
      </c>
      <c r="O11" s="7">
        <v>9.1999999999999998E-3</v>
      </c>
      <c r="P11" s="5">
        <f t="shared" si="1"/>
        <v>46.717391304347821</v>
      </c>
      <c r="Q11" s="7"/>
      <c r="R11" s="7"/>
      <c r="S11" s="7"/>
    </row>
    <row r="12" spans="5:19" x14ac:dyDescent="0.35"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5:19" x14ac:dyDescent="0.35">
      <c r="I13" s="7"/>
      <c r="J13" s="7"/>
      <c r="K13" s="7">
        <v>1</v>
      </c>
      <c r="L13" s="7">
        <v>0.66390000000000005</v>
      </c>
      <c r="M13" s="7">
        <v>0.246</v>
      </c>
      <c r="N13" s="7">
        <f t="shared" si="0"/>
        <v>0.41790000000000005</v>
      </c>
      <c r="O13" s="7">
        <v>9.1999999999999998E-3</v>
      </c>
      <c r="P13" s="5">
        <f t="shared" si="1"/>
        <v>45.423913043478265</v>
      </c>
      <c r="Q13" s="7"/>
      <c r="R13" s="7"/>
      <c r="S13" s="7"/>
    </row>
    <row r="14" spans="5:19" x14ac:dyDescent="0.35">
      <c r="I14" s="7"/>
      <c r="J14" s="7" t="s">
        <v>9</v>
      </c>
      <c r="K14" s="7">
        <v>2</v>
      </c>
      <c r="L14" s="7">
        <v>0.59819999999999995</v>
      </c>
      <c r="M14" s="7">
        <v>0.246</v>
      </c>
      <c r="N14" s="7">
        <f>L14-M14</f>
        <v>0.35219999999999996</v>
      </c>
      <c r="O14" s="7">
        <v>9.1999999999999998E-3</v>
      </c>
      <c r="P14" s="5">
        <f>N14/O14</f>
        <v>38.282608695652172</v>
      </c>
      <c r="Q14" s="7"/>
      <c r="R14" s="7"/>
      <c r="S14" s="7"/>
    </row>
    <row r="15" spans="5:19" x14ac:dyDescent="0.35"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5:19" x14ac:dyDescent="0.35">
      <c r="I16" s="7"/>
      <c r="J16" s="7"/>
      <c r="K16" s="7">
        <v>1</v>
      </c>
      <c r="L16" s="7">
        <v>0.6129</v>
      </c>
      <c r="M16" s="7">
        <v>0.246</v>
      </c>
      <c r="N16" s="7">
        <f>L16-M16</f>
        <v>0.3669</v>
      </c>
      <c r="O16" s="7">
        <v>9.1999999999999998E-3</v>
      </c>
      <c r="P16" s="5">
        <f>N16/O16</f>
        <v>39.880434782608695</v>
      </c>
      <c r="Q16" s="7"/>
      <c r="R16" s="7"/>
      <c r="S16" s="7"/>
    </row>
    <row r="17" spans="9:19" x14ac:dyDescent="0.35">
      <c r="I17" s="7"/>
      <c r="J17" s="7" t="s">
        <v>10</v>
      </c>
      <c r="K17" s="7">
        <v>2</v>
      </c>
      <c r="L17" s="7">
        <v>0.70120000000000005</v>
      </c>
      <c r="M17" s="7">
        <v>0.246</v>
      </c>
      <c r="N17" s="7">
        <f>L17-M17</f>
        <v>0.45520000000000005</v>
      </c>
      <c r="O17" s="7">
        <v>9.1999999999999998E-3</v>
      </c>
      <c r="P17" s="5">
        <f>N17/O17</f>
        <v>49.478260869565226</v>
      </c>
      <c r="Q17" s="7"/>
      <c r="R17" s="7"/>
      <c r="S17" s="7"/>
    </row>
    <row r="18" spans="9:19" x14ac:dyDescent="0.35">
      <c r="I18" s="7"/>
      <c r="J18" s="7"/>
      <c r="K18" s="7"/>
      <c r="L18" s="10"/>
      <c r="M18" s="7"/>
      <c r="N18" s="7"/>
      <c r="O18" s="7"/>
      <c r="P18" s="7"/>
      <c r="Q18" s="7"/>
      <c r="R18" s="7"/>
      <c r="S18" s="7"/>
    </row>
    <row r="19" spans="9:19" x14ac:dyDescent="0.35">
      <c r="I19" s="7"/>
      <c r="J19" s="7"/>
      <c r="K19" s="7">
        <v>1</v>
      </c>
      <c r="L19" s="7">
        <v>0.55830000000000002</v>
      </c>
      <c r="M19" s="7">
        <v>0.246</v>
      </c>
      <c r="N19" s="7">
        <f>L19-M19</f>
        <v>0.31230000000000002</v>
      </c>
      <c r="O19" s="7">
        <v>9.1999999999999998E-3</v>
      </c>
      <c r="P19" s="5">
        <f>N19/O19</f>
        <v>33.945652173913047</v>
      </c>
      <c r="Q19" s="7"/>
      <c r="R19" s="7"/>
      <c r="S19" s="7"/>
    </row>
    <row r="20" spans="9:19" x14ac:dyDescent="0.35">
      <c r="I20" s="7"/>
      <c r="J20" s="7" t="s">
        <v>11</v>
      </c>
      <c r="K20" s="7">
        <v>2</v>
      </c>
      <c r="L20" s="7">
        <v>0.52110000000000001</v>
      </c>
      <c r="M20" s="7">
        <v>0.246</v>
      </c>
      <c r="N20" s="7">
        <f>L20-M20</f>
        <v>0.27510000000000001</v>
      </c>
      <c r="O20" s="7">
        <v>9.1999999999999998E-3</v>
      </c>
      <c r="P20" s="5">
        <f>N20/O20</f>
        <v>29.90217391304348</v>
      </c>
      <c r="Q20" s="7"/>
      <c r="R20" s="7"/>
      <c r="S20" s="7"/>
    </row>
    <row r="21" spans="9:19" x14ac:dyDescent="0.35">
      <c r="I21" s="7"/>
      <c r="J21" s="6"/>
      <c r="K21" s="11"/>
      <c r="L21" s="7"/>
      <c r="M21" s="7"/>
      <c r="N21" s="7"/>
      <c r="O21" s="7"/>
      <c r="P21" s="7"/>
      <c r="Q21" s="7"/>
      <c r="R21" s="7"/>
      <c r="S21" s="7"/>
    </row>
    <row r="22" spans="9:19" x14ac:dyDescent="0.35">
      <c r="I22" s="7"/>
      <c r="J22" s="6"/>
      <c r="K22" s="11"/>
      <c r="L22" s="7"/>
      <c r="M22" s="7"/>
      <c r="N22" s="7"/>
      <c r="O22" s="7"/>
      <c r="P22" s="7"/>
      <c r="Q22" s="7"/>
      <c r="R22" s="7"/>
      <c r="S22" s="7"/>
    </row>
    <row r="23" spans="9:19" x14ac:dyDescent="0.35">
      <c r="I23" s="7"/>
      <c r="J23" s="6"/>
      <c r="K23" s="11"/>
      <c r="L23" s="7"/>
      <c r="M23" s="7"/>
      <c r="N23" s="7"/>
      <c r="O23" s="7"/>
      <c r="P23" s="7"/>
      <c r="Q23" s="7"/>
      <c r="R23" s="7"/>
      <c r="S23" s="7"/>
    </row>
    <row r="24" spans="9:19" x14ac:dyDescent="0.35">
      <c r="J24" s="1"/>
    </row>
    <row r="25" spans="9:19" x14ac:dyDescent="0.35">
      <c r="J25" s="1"/>
    </row>
    <row r="26" spans="9:19" x14ac:dyDescent="0.35">
      <c r="J26" s="1"/>
    </row>
    <row r="27" spans="9:19" x14ac:dyDescent="0.35">
      <c r="J27" s="1"/>
    </row>
  </sheetData>
  <conditionalFormatting sqref="E4:F10">
    <cfRule type="dataBar" priority="1">
      <dataBar>
        <cfvo type="min"/>
        <cfvo type="max"/>
        <color rgb="FFFFB628"/>
      </dataBar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Roham</dc:creator>
  <cp:lastModifiedBy>Asus</cp:lastModifiedBy>
  <dcterms:created xsi:type="dcterms:W3CDTF">2020-06-22T06:09:27Z</dcterms:created>
  <dcterms:modified xsi:type="dcterms:W3CDTF">2023-07-27T09:54:23Z</dcterms:modified>
</cp:coreProperties>
</file>